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stala\Documents\2021 DGP\I.D.T\2021\4. Dir. TURISMO\SGDP\Rev 9.9.21\"/>
    </mc:Choice>
  </mc:AlternateContent>
  <bookViews>
    <workbookView xWindow="0" yWindow="0" windowWidth="20490" windowHeight="7650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D27" i="1" l="1"/>
  <c r="D33" i="1"/>
  <c r="D21" i="1"/>
  <c r="D14" i="1"/>
  <c r="D13" i="1"/>
  <c r="D36" i="1"/>
  <c r="D31" i="1"/>
</calcChain>
</file>

<file path=xl/sharedStrings.xml><?xml version="1.0" encoding="utf-8"?>
<sst xmlns="http://schemas.openxmlformats.org/spreadsheetml/2006/main" count="105" uniqueCount="83">
  <si>
    <t>INTENDENCIA DE TACUAREMBO</t>
  </si>
  <si>
    <t>fecha</t>
  </si>
  <si>
    <t>rubro</t>
  </si>
  <si>
    <t>unidad</t>
  </si>
  <si>
    <t>cantidad</t>
  </si>
  <si>
    <t>unitario</t>
  </si>
  <si>
    <t>total</t>
  </si>
  <si>
    <t>monto imp</t>
  </si>
  <si>
    <t>gl</t>
  </si>
  <si>
    <t>m3</t>
  </si>
  <si>
    <t>unid</t>
  </si>
  <si>
    <t>SUB-TOTAL DE OBRA</t>
  </si>
  <si>
    <t>IVA 22 %</t>
  </si>
  <si>
    <t>TOTAL DE OBRA CON IVA</t>
  </si>
  <si>
    <t>MONTO IMPONIBLE</t>
  </si>
  <si>
    <t>TOTAL DE OBRA CON IMPUESTOS Y LLSS</t>
  </si>
  <si>
    <t>1.1</t>
  </si>
  <si>
    <t>1.2</t>
  </si>
  <si>
    <t>1.2.1</t>
  </si>
  <si>
    <t>1.3</t>
  </si>
  <si>
    <t xml:space="preserve"> IMPLANTACION EN OBRA</t>
  </si>
  <si>
    <t xml:space="preserve"> limpieza y acondicionamiento del terreno</t>
  </si>
  <si>
    <t xml:space="preserve"> Fletes de Implantacion y replanteo</t>
  </si>
  <si>
    <t xml:space="preserve"> CONSTRUCCIONES PROVISORIAS</t>
  </si>
  <si>
    <t xml:space="preserve"> Vallado</t>
  </si>
  <si>
    <t xml:space="preserve"> INSTALACIONES PROVISORIAS</t>
  </si>
  <si>
    <t>1.3.1</t>
  </si>
  <si>
    <t>1.3.2</t>
  </si>
  <si>
    <t>1.4</t>
  </si>
  <si>
    <t xml:space="preserve"> Servicio provisorio de UTE </t>
  </si>
  <si>
    <t xml:space="preserve"> Servicio provisorio de OSE</t>
  </si>
  <si>
    <t>MOVIMIENTO DE TIERRA</t>
  </si>
  <si>
    <t>3.1</t>
  </si>
  <si>
    <t>3.1.1</t>
  </si>
  <si>
    <t>PARAMENTOS VERTICALES</t>
  </si>
  <si>
    <t>3.1.2</t>
  </si>
  <si>
    <t>3.1.1.1</t>
  </si>
  <si>
    <t>3.1.2.1</t>
  </si>
  <si>
    <t>Chapa Econo Panel Revestimiento exterior</t>
  </si>
  <si>
    <t>m2</t>
  </si>
  <si>
    <t>3.2</t>
  </si>
  <si>
    <t>CUBIERTA</t>
  </si>
  <si>
    <t>3.2.1</t>
  </si>
  <si>
    <t>Chapones de madera (divisores interiores) (144 x 240m)</t>
  </si>
  <si>
    <t>4.1</t>
  </si>
  <si>
    <t>3.3</t>
  </si>
  <si>
    <t>PAVIMENTO INTERIOR</t>
  </si>
  <si>
    <t>3.3.1</t>
  </si>
  <si>
    <t>PAVIMENTO EXTERIOR</t>
  </si>
  <si>
    <t>3.4</t>
  </si>
  <si>
    <t>3.4.1</t>
  </si>
  <si>
    <t>Nivelación con tosca esp. 15cm</t>
  </si>
  <si>
    <t>HERRERÍA</t>
  </si>
  <si>
    <t xml:space="preserve">Platea de hormigón armado  esp. 12cm </t>
  </si>
  <si>
    <t xml:space="preserve">Mallalur doble en platea de hormigón armado  esp. 12cm </t>
  </si>
  <si>
    <t>4.2</t>
  </si>
  <si>
    <t xml:space="preserve">Mallalur doble en platea de hormigón armado  esp. 7cm </t>
  </si>
  <si>
    <t>4.1.1</t>
  </si>
  <si>
    <t>ESTRUCTURA METÁLICA</t>
  </si>
  <si>
    <t>2.1</t>
  </si>
  <si>
    <t>Movimiento de tierra</t>
  </si>
  <si>
    <t>ACCESORIOS</t>
  </si>
  <si>
    <t>4.2.1</t>
  </si>
  <si>
    <t>CARPINTERÍA</t>
  </si>
  <si>
    <t>5.1</t>
  </si>
  <si>
    <t>EQUIPAMIENTO</t>
  </si>
  <si>
    <t>Papeleras</t>
  </si>
  <si>
    <t>5.2</t>
  </si>
  <si>
    <t>6.1</t>
  </si>
  <si>
    <t>Cementada 10cm bajo platea y 5 cm bajo veredas (zapucay cementado 100kg/m3)</t>
  </si>
  <si>
    <t>Isopanel (100 x 440 x 0,05m)</t>
  </si>
  <si>
    <t xml:space="preserve">Veredas de hormigón armado esp. 7cm </t>
  </si>
  <si>
    <t>CONSTRUCCIÓN DE LOCALES - SAN GREGORIO DE POLANCO</t>
  </si>
  <si>
    <t>3.4.2</t>
  </si>
  <si>
    <t>Canalon de desagues + camara y desagues a cordon cuneta</t>
  </si>
  <si>
    <t xml:space="preserve"> CERRAMIENTOS</t>
  </si>
  <si>
    <t>CERRAMIENTOS INTERIORES</t>
  </si>
  <si>
    <t>Tablones para Mostradores  (3 x 0,60 m)</t>
  </si>
  <si>
    <t>Tablones para Pérgolas (5"x2"x3m) de madera dura</t>
  </si>
  <si>
    <t>LICITACIÓN ABREVIADA</t>
  </si>
  <si>
    <t>LEYES SOCIALES (76,76% DEL MI)</t>
  </si>
  <si>
    <t>Hierros tubulares para estructura metalica + pérgola</t>
  </si>
  <si>
    <t>Platinas, varillas, bisagras, frontalines, cierres, insumos en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</si>
</sst>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[$$-2C0A]\ * #,##0.00_ ;_ [$$-2C0A]\ * \-#,##0.00_ ;_ [$$-2C0A]\ * &quot;-&quot;??_ ;_ @_ "/>
    <numFmt numFmtId="165" formatCode="_-[$$-409]* #,##0.00_ ;_-[$$-409]* \-#,##0.00\ ;_-[$$-409]* &quot;-&quot;??_ ;_-@_ "/>
    <numFmt numFmtId="166" formatCode="_ [$$-2C0A]\ * #,##0_ ;_ [$$-2C0A]\ * \-#,##0_ ;_ [$$-2C0A]\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5" fontId="3" fillId="0" borderId="0"/>
  </cellStyleXfs>
  <cellXfs count="64">
    <xf numFmtId="0" fontId="0" fillId="0" borderId="0" xfId="0"/>
    <xf numFmtId="0" fontId="0" fillId="0" borderId="0" xfId="0"/>
    <xf numFmtId="0" fontId="0" fillId="0" borderId="0" xfId="0" applyFont="1"/>
    <xf numFmtId="0" fontId="6" fillId="4" borderId="0" xfId="0" applyFont="1" applyFill="1" applyBorder="1" applyAlignment="1"/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8" fillId="4" borderId="0" xfId="0" applyFont="1" applyFill="1" applyBorder="1"/>
    <xf numFmtId="0" fontId="8" fillId="4" borderId="0" xfId="0" applyFont="1" applyFill="1" applyBorder="1" applyAlignment="1">
      <alignment horizontal="center"/>
    </xf>
    <xf numFmtId="166" fontId="8" fillId="4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0" fontId="6" fillId="3" borderId="0" xfId="0" applyFont="1" applyFill="1" applyBorder="1" applyAlignment="1"/>
    <xf numFmtId="0" fontId="6" fillId="2" borderId="0" xfId="0" applyFont="1" applyFill="1" applyBorder="1"/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left" indent="2"/>
    </xf>
    <xf numFmtId="14" fontId="5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2" fillId="0" borderId="0" xfId="0" applyFont="1"/>
    <xf numFmtId="0" fontId="9" fillId="3" borderId="0" xfId="0" applyFont="1" applyFill="1" applyBorder="1" applyAlignment="1">
      <alignment horizontal="center"/>
    </xf>
    <xf numFmtId="166" fontId="9" fillId="3" borderId="0" xfId="0" applyNumberFormat="1" applyFont="1" applyFill="1" applyBorder="1" applyAlignment="1">
      <alignment horizontal="center"/>
    </xf>
    <xf numFmtId="0" fontId="8" fillId="3" borderId="0" xfId="0" applyFont="1" applyFill="1" applyBorder="1"/>
    <xf numFmtId="0" fontId="5" fillId="2" borderId="0" xfId="0" applyFont="1" applyFill="1" applyBorder="1" applyAlignment="1">
      <alignment horizontal="center"/>
    </xf>
    <xf numFmtId="166" fontId="5" fillId="2" borderId="0" xfId="0" applyNumberFormat="1" applyFont="1" applyFill="1" applyBorder="1" applyAlignment="1">
      <alignment horizontal="center"/>
    </xf>
    <xf numFmtId="0" fontId="4" fillId="0" borderId="0" xfId="0" applyFont="1"/>
    <xf numFmtId="166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9" fontId="5" fillId="0" borderId="0" xfId="1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166" fontId="6" fillId="4" borderId="0" xfId="0" applyNumberFormat="1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166" fontId="6" fillId="3" borderId="0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right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/>
    </xf>
    <xf numFmtId="166" fontId="7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right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center"/>
    </xf>
    <xf numFmtId="166" fontId="9" fillId="0" borderId="1" xfId="0" applyNumberFormat="1" applyFont="1" applyFill="1" applyBorder="1" applyAlignment="1">
      <alignment horizontal="center"/>
    </xf>
    <xf numFmtId="0" fontId="6" fillId="4" borderId="2" xfId="0" applyFont="1" applyFill="1" applyBorder="1" applyAlignment="1">
      <alignment horizontal="right"/>
    </xf>
    <xf numFmtId="0" fontId="8" fillId="4" borderId="4" xfId="0" applyFont="1" applyFill="1" applyBorder="1"/>
    <xf numFmtId="0" fontId="8" fillId="4" borderId="4" xfId="0" applyFont="1" applyFill="1" applyBorder="1" applyAlignment="1">
      <alignment horizontal="center"/>
    </xf>
    <xf numFmtId="166" fontId="8" fillId="4" borderId="4" xfId="0" applyNumberFormat="1" applyFont="1" applyFill="1" applyBorder="1" applyAlignment="1">
      <alignment horizontal="center"/>
    </xf>
    <xf numFmtId="166" fontId="8" fillId="4" borderId="5" xfId="0" applyNumberFormat="1" applyFont="1" applyFill="1" applyBorder="1" applyAlignment="1">
      <alignment horizontal="center"/>
    </xf>
    <xf numFmtId="0" fontId="6" fillId="4" borderId="4" xfId="0" applyFont="1" applyFill="1" applyBorder="1" applyAlignment="1"/>
    <xf numFmtId="0" fontId="6" fillId="4" borderId="4" xfId="0" applyFont="1" applyFill="1" applyBorder="1" applyAlignment="1">
      <alignment horizontal="center"/>
    </xf>
    <xf numFmtId="166" fontId="6" fillId="4" borderId="4" xfId="0" applyNumberFormat="1" applyFont="1" applyFill="1" applyBorder="1" applyAlignment="1">
      <alignment horizontal="center"/>
    </xf>
    <xf numFmtId="166" fontId="6" fillId="4" borderId="5" xfId="0" applyNumberFormat="1" applyFont="1" applyFill="1" applyBorder="1" applyAlignment="1">
      <alignment horizontal="center"/>
    </xf>
    <xf numFmtId="0" fontId="6" fillId="3" borderId="2" xfId="0" applyFont="1" applyFill="1" applyBorder="1" applyAlignment="1">
      <alignment horizontal="right"/>
    </xf>
    <xf numFmtId="0" fontId="8" fillId="3" borderId="4" xfId="0" applyFont="1" applyFill="1" applyBorder="1"/>
    <xf numFmtId="0" fontId="9" fillId="3" borderId="4" xfId="0" applyFont="1" applyFill="1" applyBorder="1" applyAlignment="1">
      <alignment horizontal="center"/>
    </xf>
    <xf numFmtId="166" fontId="9" fillId="3" borderId="4" xfId="0" applyNumberFormat="1" applyFont="1" applyFill="1" applyBorder="1" applyAlignment="1">
      <alignment horizontal="center"/>
    </xf>
    <xf numFmtId="166" fontId="9" fillId="3" borderId="5" xfId="0" applyNumberFormat="1" applyFont="1" applyFill="1" applyBorder="1" applyAlignment="1">
      <alignment horizontal="center"/>
    </xf>
    <xf numFmtId="0" fontId="6" fillId="3" borderId="3" xfId="0" applyFont="1" applyFill="1" applyBorder="1" applyAlignment="1">
      <alignment horizontal="right"/>
    </xf>
    <xf numFmtId="166" fontId="6" fillId="3" borderId="6" xfId="0" applyNumberFormat="1" applyFont="1" applyFill="1" applyBorder="1" applyAlignment="1">
      <alignment horizontal="center"/>
    </xf>
    <xf numFmtId="0" fontId="6" fillId="4" borderId="3" xfId="0" applyFont="1" applyFill="1" applyBorder="1" applyAlignment="1">
      <alignment horizontal="right"/>
    </xf>
    <xf numFmtId="166" fontId="6" fillId="4" borderId="6" xfId="0" applyNumberFormat="1" applyFont="1" applyFill="1" applyBorder="1" applyAlignment="1">
      <alignment horizontal="center"/>
    </xf>
    <xf numFmtId="0" fontId="6" fillId="2" borderId="3" xfId="0" applyFont="1" applyFill="1" applyBorder="1" applyAlignment="1">
      <alignment horizontal="right"/>
    </xf>
    <xf numFmtId="166" fontId="5" fillId="2" borderId="6" xfId="0" applyNumberFormat="1" applyFont="1" applyFill="1" applyBorder="1" applyAlignment="1">
      <alignment horizontal="center"/>
    </xf>
    <xf numFmtId="166" fontId="9" fillId="3" borderId="6" xfId="0" applyNumberFormat="1" applyFont="1" applyFill="1" applyBorder="1" applyAlignment="1">
      <alignment horizontal="center"/>
    </xf>
    <xf numFmtId="166" fontId="8" fillId="4" borderId="6" xfId="0" applyNumberFormat="1" applyFont="1" applyFill="1" applyBorder="1" applyAlignment="1">
      <alignment horizontal="center"/>
    </xf>
    <xf numFmtId="1" fontId="9" fillId="0" borderId="1" xfId="0" applyNumberFormat="1" applyFont="1" applyFill="1" applyBorder="1" applyAlignment="1">
      <alignment horizontal="center"/>
    </xf>
  </cellXfs>
  <cellStyles count="3">
    <cellStyle name="Normal" xfId="0" builtinId="0"/>
    <cellStyle name="Normal 4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104775</xdr:rowOff>
    </xdr:from>
    <xdr:to>
      <xdr:col>1</xdr:col>
      <xdr:colOff>2030750</xdr:colOff>
      <xdr:row>3</xdr:row>
      <xdr:rowOff>104775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104775"/>
          <a:ext cx="1992650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55"/>
  <sheetViews>
    <sheetView tabSelected="1" zoomScaleNormal="100" workbookViewId="0">
      <selection activeCell="K8" sqref="K8"/>
    </sheetView>
  </sheetViews>
  <sheetFormatPr baseColWidth="10" defaultRowHeight="15" x14ac:dyDescent="0.25"/>
  <cols>
    <col min="1" max="1" width="6.28515625" style="17" bestFit="1" customWidth="1"/>
    <col min="2" max="2" width="64.7109375" style="4" customWidth="1"/>
    <col min="3" max="8" width="11.42578125" style="5"/>
    <col min="10" max="10" width="11.5703125" customWidth="1"/>
  </cols>
  <sheetData>
    <row r="3" spans="1:8" s="1" customFormat="1" x14ac:dyDescent="0.25">
      <c r="A3" s="17"/>
      <c r="B3" s="4"/>
      <c r="C3" s="5"/>
      <c r="D3" s="5"/>
      <c r="E3" s="5"/>
      <c r="F3" s="5"/>
      <c r="G3" s="5"/>
      <c r="H3" s="5"/>
    </row>
    <row r="5" spans="1:8" x14ac:dyDescent="0.25">
      <c r="B5" s="14" t="s">
        <v>0</v>
      </c>
    </row>
    <row r="6" spans="1:8" x14ac:dyDescent="0.25">
      <c r="B6" s="14" t="s">
        <v>79</v>
      </c>
      <c r="G6" s="5" t="s">
        <v>1</v>
      </c>
      <c r="H6" s="15">
        <v>44452</v>
      </c>
    </row>
    <row r="7" spans="1:8" x14ac:dyDescent="0.25">
      <c r="B7" s="14" t="s">
        <v>72</v>
      </c>
    </row>
    <row r="9" spans="1:8" x14ac:dyDescent="0.25">
      <c r="B9" s="13" t="s">
        <v>2</v>
      </c>
      <c r="C9" s="16" t="s">
        <v>3</v>
      </c>
      <c r="D9" s="16" t="s">
        <v>4</v>
      </c>
      <c r="E9" s="16" t="s">
        <v>5</v>
      </c>
      <c r="F9" s="16" t="s">
        <v>6</v>
      </c>
      <c r="G9" s="16"/>
      <c r="H9" s="16" t="s">
        <v>7</v>
      </c>
    </row>
    <row r="10" spans="1:8" s="2" customFormat="1" x14ac:dyDescent="0.25">
      <c r="A10" s="41">
        <v>1</v>
      </c>
      <c r="B10" s="46" t="s">
        <v>20</v>
      </c>
      <c r="C10" s="47"/>
      <c r="D10" s="47"/>
      <c r="E10" s="47"/>
      <c r="F10" s="47"/>
      <c r="G10" s="48"/>
      <c r="H10" s="49"/>
    </row>
    <row r="11" spans="1:8" x14ac:dyDescent="0.25">
      <c r="A11" s="32" t="s">
        <v>16</v>
      </c>
      <c r="B11" s="33" t="s">
        <v>21</v>
      </c>
      <c r="C11" s="34" t="s">
        <v>8</v>
      </c>
      <c r="D11" s="34">
        <v>1</v>
      </c>
      <c r="E11" s="35"/>
      <c r="F11" s="35"/>
      <c r="G11" s="35"/>
      <c r="H11" s="35"/>
    </row>
    <row r="12" spans="1:8" x14ac:dyDescent="0.25">
      <c r="A12" s="32" t="s">
        <v>17</v>
      </c>
      <c r="B12" s="33" t="s">
        <v>22</v>
      </c>
      <c r="C12" s="34" t="s">
        <v>8</v>
      </c>
      <c r="D12" s="34">
        <v>1</v>
      </c>
      <c r="E12" s="35"/>
      <c r="F12" s="35"/>
      <c r="G12" s="35"/>
      <c r="H12" s="35"/>
    </row>
    <row r="13" spans="1:8" s="1" customFormat="1" x14ac:dyDescent="0.25">
      <c r="A13" s="32" t="s">
        <v>19</v>
      </c>
      <c r="B13" s="33" t="s">
        <v>51</v>
      </c>
      <c r="C13" s="34" t="s">
        <v>9</v>
      </c>
      <c r="D13" s="34">
        <f>158*0.15</f>
        <v>23.7</v>
      </c>
      <c r="E13" s="35"/>
      <c r="F13" s="35"/>
      <c r="G13" s="35"/>
      <c r="H13" s="35"/>
    </row>
    <row r="14" spans="1:8" x14ac:dyDescent="0.25">
      <c r="A14" s="32" t="s">
        <v>28</v>
      </c>
      <c r="B14" s="33" t="s">
        <v>69</v>
      </c>
      <c r="C14" s="34" t="s">
        <v>9</v>
      </c>
      <c r="D14" s="34">
        <f>106*0.1+52*0.05</f>
        <v>13.200000000000001</v>
      </c>
      <c r="E14" s="34"/>
      <c r="F14" s="34"/>
      <c r="G14" s="34"/>
      <c r="H14" s="34"/>
    </row>
    <row r="15" spans="1:8" x14ac:dyDescent="0.25">
      <c r="A15" s="55" t="s">
        <v>17</v>
      </c>
      <c r="B15" s="10" t="s">
        <v>23</v>
      </c>
      <c r="C15" s="30"/>
      <c r="D15" s="30"/>
      <c r="E15" s="30"/>
      <c r="F15" s="30"/>
      <c r="G15" s="31"/>
      <c r="H15" s="56"/>
    </row>
    <row r="16" spans="1:8" x14ac:dyDescent="0.25">
      <c r="A16" s="32" t="s">
        <v>18</v>
      </c>
      <c r="B16" s="33" t="s">
        <v>24</v>
      </c>
      <c r="C16" s="34" t="s">
        <v>8</v>
      </c>
      <c r="D16" s="34">
        <v>1</v>
      </c>
      <c r="E16" s="35"/>
      <c r="F16" s="35"/>
      <c r="G16" s="35"/>
      <c r="H16" s="35"/>
    </row>
    <row r="17" spans="1:8" x14ac:dyDescent="0.25">
      <c r="A17" s="55" t="s">
        <v>19</v>
      </c>
      <c r="B17" s="10" t="s">
        <v>25</v>
      </c>
      <c r="C17" s="30"/>
      <c r="D17" s="30"/>
      <c r="E17" s="30"/>
      <c r="F17" s="30"/>
      <c r="G17" s="31"/>
      <c r="H17" s="56"/>
    </row>
    <row r="18" spans="1:8" x14ac:dyDescent="0.25">
      <c r="A18" s="32" t="s">
        <v>26</v>
      </c>
      <c r="B18" s="33" t="s">
        <v>29</v>
      </c>
      <c r="C18" s="34" t="s">
        <v>8</v>
      </c>
      <c r="D18" s="34">
        <v>1</v>
      </c>
      <c r="E18" s="35"/>
      <c r="F18" s="35"/>
      <c r="G18" s="35"/>
      <c r="H18" s="35"/>
    </row>
    <row r="19" spans="1:8" x14ac:dyDescent="0.25">
      <c r="A19" s="32" t="s">
        <v>27</v>
      </c>
      <c r="B19" s="38" t="s">
        <v>30</v>
      </c>
      <c r="C19" s="39" t="s">
        <v>8</v>
      </c>
      <c r="D19" s="39">
        <v>1</v>
      </c>
      <c r="E19" s="35"/>
      <c r="F19" s="35"/>
      <c r="G19" s="35"/>
      <c r="H19" s="35"/>
    </row>
    <row r="20" spans="1:8" s="18" customFormat="1" x14ac:dyDescent="0.25">
      <c r="A20" s="57">
        <v>2</v>
      </c>
      <c r="B20" s="3" t="s">
        <v>31</v>
      </c>
      <c r="C20" s="28"/>
      <c r="D20" s="28"/>
      <c r="E20" s="28"/>
      <c r="F20" s="28"/>
      <c r="G20" s="29"/>
      <c r="H20" s="58"/>
    </row>
    <row r="21" spans="1:8" x14ac:dyDescent="0.25">
      <c r="A21" s="32" t="s">
        <v>59</v>
      </c>
      <c r="B21" s="33" t="s">
        <v>60</v>
      </c>
      <c r="C21" s="34" t="s">
        <v>9</v>
      </c>
      <c r="D21" s="34">
        <f>+(106+52)*0.1</f>
        <v>15.8</v>
      </c>
      <c r="E21" s="35"/>
      <c r="F21" s="34"/>
      <c r="G21" s="35"/>
      <c r="H21" s="35"/>
    </row>
    <row r="22" spans="1:8" s="18" customFormat="1" x14ac:dyDescent="0.25">
      <c r="A22" s="41">
        <v>3</v>
      </c>
      <c r="B22" s="42" t="s">
        <v>75</v>
      </c>
      <c r="C22" s="43"/>
      <c r="D22" s="43"/>
      <c r="E22" s="44"/>
      <c r="F22" s="44"/>
      <c r="G22" s="44"/>
      <c r="H22" s="45"/>
    </row>
    <row r="23" spans="1:8" x14ac:dyDescent="0.25">
      <c r="A23" s="50" t="s">
        <v>32</v>
      </c>
      <c r="B23" s="51" t="s">
        <v>34</v>
      </c>
      <c r="C23" s="52"/>
      <c r="D23" s="52"/>
      <c r="E23" s="53"/>
      <c r="F23" s="53"/>
      <c r="G23" s="53"/>
      <c r="H23" s="54"/>
    </row>
    <row r="24" spans="1:8" s="2" customFormat="1" x14ac:dyDescent="0.25">
      <c r="A24" s="59" t="s">
        <v>33</v>
      </c>
      <c r="B24" s="11" t="s">
        <v>76</v>
      </c>
      <c r="C24" s="22"/>
      <c r="D24" s="22"/>
      <c r="E24" s="23"/>
      <c r="F24" s="23"/>
      <c r="G24" s="23"/>
      <c r="H24" s="60"/>
    </row>
    <row r="25" spans="1:8" x14ac:dyDescent="0.25">
      <c r="A25" s="32" t="s">
        <v>36</v>
      </c>
      <c r="B25" s="33" t="s">
        <v>43</v>
      </c>
      <c r="C25" s="34" t="s">
        <v>10</v>
      </c>
      <c r="D25" s="34">
        <v>16</v>
      </c>
      <c r="E25" s="36"/>
      <c r="F25" s="36"/>
      <c r="G25" s="36"/>
      <c r="H25" s="36"/>
    </row>
    <row r="26" spans="1:8" s="2" customFormat="1" x14ac:dyDescent="0.25">
      <c r="A26" s="59" t="s">
        <v>35</v>
      </c>
      <c r="B26" s="11" t="s">
        <v>76</v>
      </c>
      <c r="C26" s="22"/>
      <c r="D26" s="22"/>
      <c r="E26" s="23"/>
      <c r="F26" s="23"/>
      <c r="G26" s="23"/>
      <c r="H26" s="60"/>
    </row>
    <row r="27" spans="1:8" s="24" customFormat="1" x14ac:dyDescent="0.25">
      <c r="A27" s="37" t="s">
        <v>37</v>
      </c>
      <c r="B27" s="38" t="s">
        <v>38</v>
      </c>
      <c r="C27" s="39" t="s">
        <v>39</v>
      </c>
      <c r="D27" s="63">
        <f>96*2.55</f>
        <v>244.79999999999998</v>
      </c>
      <c r="E27" s="40"/>
      <c r="F27" s="40"/>
      <c r="G27" s="40"/>
      <c r="H27" s="40"/>
    </row>
    <row r="28" spans="1:8" s="1" customFormat="1" x14ac:dyDescent="0.25">
      <c r="A28" s="55" t="s">
        <v>40</v>
      </c>
      <c r="B28" s="21" t="s">
        <v>41</v>
      </c>
      <c r="C28" s="19"/>
      <c r="D28" s="19"/>
      <c r="E28" s="20"/>
      <c r="F28" s="20"/>
      <c r="G28" s="20"/>
      <c r="H28" s="61"/>
    </row>
    <row r="29" spans="1:8" s="1" customFormat="1" x14ac:dyDescent="0.25">
      <c r="A29" s="37" t="s">
        <v>42</v>
      </c>
      <c r="B29" s="38" t="s">
        <v>70</v>
      </c>
      <c r="C29" s="39" t="s">
        <v>39</v>
      </c>
      <c r="D29" s="39">
        <v>171</v>
      </c>
      <c r="E29" s="36"/>
      <c r="F29" s="36"/>
      <c r="G29" s="36"/>
      <c r="H29" s="36"/>
    </row>
    <row r="30" spans="1:8" s="1" customFormat="1" x14ac:dyDescent="0.25">
      <c r="A30" s="55" t="s">
        <v>45</v>
      </c>
      <c r="B30" s="21" t="s">
        <v>46</v>
      </c>
      <c r="C30" s="19"/>
      <c r="D30" s="19"/>
      <c r="E30" s="20"/>
      <c r="F30" s="20"/>
      <c r="G30" s="20"/>
      <c r="H30" s="61"/>
    </row>
    <row r="31" spans="1:8" s="24" customFormat="1" x14ac:dyDescent="0.25">
      <c r="A31" s="37" t="s">
        <v>47</v>
      </c>
      <c r="B31" s="38" t="s">
        <v>53</v>
      </c>
      <c r="C31" s="39" t="s">
        <v>9</v>
      </c>
      <c r="D31" s="39">
        <f>106*0.12</f>
        <v>12.719999999999999</v>
      </c>
      <c r="E31" s="40"/>
      <c r="F31" s="40"/>
      <c r="G31" s="40"/>
      <c r="H31" s="40"/>
    </row>
    <row r="32" spans="1:8" s="1" customFormat="1" x14ac:dyDescent="0.25">
      <c r="A32" s="55" t="s">
        <v>49</v>
      </c>
      <c r="B32" s="21" t="s">
        <v>48</v>
      </c>
      <c r="C32" s="19"/>
      <c r="D32" s="19"/>
      <c r="E32" s="20"/>
      <c r="F32" s="20"/>
      <c r="G32" s="20"/>
      <c r="H32" s="61"/>
    </row>
    <row r="33" spans="1:8" s="24" customFormat="1" x14ac:dyDescent="0.25">
      <c r="A33" s="37" t="s">
        <v>50</v>
      </c>
      <c r="B33" s="38" t="s">
        <v>71</v>
      </c>
      <c r="C33" s="39" t="s">
        <v>9</v>
      </c>
      <c r="D33" s="39">
        <f>52*0.07</f>
        <v>3.6400000000000006</v>
      </c>
      <c r="E33" s="40"/>
      <c r="F33" s="40"/>
      <c r="G33" s="40"/>
      <c r="H33" s="40"/>
    </row>
    <row r="34" spans="1:8" s="24" customFormat="1" x14ac:dyDescent="0.25">
      <c r="A34" s="37" t="s">
        <v>73</v>
      </c>
      <c r="B34" s="38" t="s">
        <v>74</v>
      </c>
      <c r="C34" s="39" t="s">
        <v>9</v>
      </c>
      <c r="D34" s="39">
        <v>5</v>
      </c>
      <c r="E34" s="40"/>
      <c r="F34" s="40"/>
      <c r="G34" s="40"/>
      <c r="H34" s="40"/>
    </row>
    <row r="35" spans="1:8" s="18" customFormat="1" x14ac:dyDescent="0.25">
      <c r="A35" s="57">
        <v>4</v>
      </c>
      <c r="B35" s="6" t="s">
        <v>52</v>
      </c>
      <c r="C35" s="7"/>
      <c r="D35" s="7"/>
      <c r="E35" s="8"/>
      <c r="F35" s="8"/>
      <c r="G35" s="8"/>
      <c r="H35" s="62"/>
    </row>
    <row r="36" spans="1:8" s="24" customFormat="1" x14ac:dyDescent="0.25">
      <c r="A36" s="37" t="s">
        <v>44</v>
      </c>
      <c r="B36" s="38" t="s">
        <v>54</v>
      </c>
      <c r="C36" s="39" t="s">
        <v>39</v>
      </c>
      <c r="D36" s="39">
        <f>106*2</f>
        <v>212</v>
      </c>
      <c r="E36" s="40"/>
      <c r="F36" s="40"/>
      <c r="G36" s="40"/>
      <c r="H36" s="40"/>
    </row>
    <row r="37" spans="1:8" s="24" customFormat="1" x14ac:dyDescent="0.25">
      <c r="A37" s="37" t="s">
        <v>55</v>
      </c>
      <c r="B37" s="38" t="s">
        <v>56</v>
      </c>
      <c r="C37" s="39" t="s">
        <v>39</v>
      </c>
      <c r="D37" s="39">
        <v>52</v>
      </c>
      <c r="E37" s="40"/>
      <c r="F37" s="40"/>
      <c r="G37" s="40"/>
      <c r="H37" s="40"/>
    </row>
    <row r="38" spans="1:8" s="1" customFormat="1" x14ac:dyDescent="0.25">
      <c r="A38" s="55" t="s">
        <v>44</v>
      </c>
      <c r="B38" s="21" t="s">
        <v>58</v>
      </c>
      <c r="C38" s="19"/>
      <c r="D38" s="19"/>
      <c r="E38" s="20"/>
      <c r="F38" s="20"/>
      <c r="G38" s="20"/>
      <c r="H38" s="61"/>
    </row>
    <row r="39" spans="1:8" x14ac:dyDescent="0.25">
      <c r="A39" s="32" t="s">
        <v>57</v>
      </c>
      <c r="B39" s="38" t="s">
        <v>81</v>
      </c>
      <c r="C39" s="39" t="s">
        <v>8</v>
      </c>
      <c r="D39" s="39">
        <v>1</v>
      </c>
      <c r="E39" s="36"/>
      <c r="F39" s="36"/>
      <c r="G39" s="36"/>
      <c r="H39" s="36"/>
    </row>
    <row r="40" spans="1:8" s="1" customFormat="1" x14ac:dyDescent="0.25">
      <c r="A40" s="50" t="s">
        <v>55</v>
      </c>
      <c r="B40" s="51" t="s">
        <v>61</v>
      </c>
      <c r="C40" s="52"/>
      <c r="D40" s="52"/>
      <c r="E40" s="53"/>
      <c r="F40" s="53"/>
      <c r="G40" s="53"/>
      <c r="H40" s="54"/>
    </row>
    <row r="41" spans="1:8" s="1" customFormat="1" x14ac:dyDescent="0.25">
      <c r="A41" s="32" t="s">
        <v>62</v>
      </c>
      <c r="B41" s="38" t="s">
        <v>82</v>
      </c>
      <c r="C41" s="39" t="s">
        <v>8</v>
      </c>
      <c r="D41" s="39">
        <v>1</v>
      </c>
      <c r="E41" s="36"/>
      <c r="F41" s="36"/>
      <c r="G41" s="36"/>
      <c r="H41" s="36"/>
    </row>
    <row r="42" spans="1:8" s="18" customFormat="1" x14ac:dyDescent="0.25">
      <c r="A42" s="41">
        <v>5</v>
      </c>
      <c r="B42" s="42" t="s">
        <v>63</v>
      </c>
      <c r="C42" s="43"/>
      <c r="D42" s="43"/>
      <c r="E42" s="44"/>
      <c r="F42" s="44"/>
      <c r="G42" s="44"/>
      <c r="H42" s="45"/>
    </row>
    <row r="43" spans="1:8" s="24" customFormat="1" x14ac:dyDescent="0.25">
      <c r="A43" s="37" t="s">
        <v>64</v>
      </c>
      <c r="B43" s="38" t="s">
        <v>78</v>
      </c>
      <c r="C43" s="39" t="s">
        <v>10</v>
      </c>
      <c r="D43" s="39">
        <v>30</v>
      </c>
      <c r="E43" s="40"/>
      <c r="F43" s="40"/>
      <c r="G43" s="40"/>
      <c r="H43" s="40"/>
    </row>
    <row r="44" spans="1:8" s="24" customFormat="1" x14ac:dyDescent="0.25">
      <c r="A44" s="37" t="s">
        <v>67</v>
      </c>
      <c r="B44" s="38" t="s">
        <v>77</v>
      </c>
      <c r="C44" s="39" t="s">
        <v>10</v>
      </c>
      <c r="D44" s="39">
        <v>12</v>
      </c>
      <c r="E44" s="40"/>
      <c r="F44" s="40"/>
      <c r="G44" s="40"/>
      <c r="H44" s="40"/>
    </row>
    <row r="45" spans="1:8" s="18" customFormat="1" x14ac:dyDescent="0.25">
      <c r="A45" s="57">
        <v>6</v>
      </c>
      <c r="B45" s="3" t="s">
        <v>65</v>
      </c>
      <c r="C45" s="28"/>
      <c r="D45" s="28"/>
      <c r="E45" s="29"/>
      <c r="F45" s="29"/>
      <c r="G45" s="29"/>
      <c r="H45" s="58"/>
    </row>
    <row r="46" spans="1:8" x14ac:dyDescent="0.25">
      <c r="A46" s="32" t="s">
        <v>68</v>
      </c>
      <c r="B46" s="33" t="s">
        <v>66</v>
      </c>
      <c r="C46" s="34" t="s">
        <v>10</v>
      </c>
      <c r="D46" s="34">
        <v>4</v>
      </c>
      <c r="E46" s="35"/>
      <c r="F46" s="35"/>
      <c r="G46" s="35"/>
      <c r="H46" s="35"/>
    </row>
    <row r="47" spans="1:8" x14ac:dyDescent="0.25">
      <c r="E47" s="9"/>
      <c r="F47" s="9"/>
      <c r="H47" s="9"/>
    </row>
    <row r="48" spans="1:8" x14ac:dyDescent="0.25">
      <c r="B48" s="12" t="s">
        <v>11</v>
      </c>
      <c r="C48" s="16"/>
      <c r="D48" s="16"/>
      <c r="E48" s="25"/>
      <c r="F48" s="25"/>
      <c r="H48" s="25"/>
    </row>
    <row r="49" spans="2:8" x14ac:dyDescent="0.25">
      <c r="B49" s="12"/>
      <c r="C49" s="16"/>
      <c r="D49" s="16"/>
      <c r="E49" s="25"/>
      <c r="F49" s="25"/>
      <c r="H49" s="26"/>
    </row>
    <row r="50" spans="2:8" x14ac:dyDescent="0.25">
      <c r="B50" s="12" t="s">
        <v>12</v>
      </c>
      <c r="C50" s="16"/>
      <c r="D50" s="16"/>
      <c r="E50" s="25"/>
      <c r="F50" s="25"/>
    </row>
    <row r="51" spans="2:8" x14ac:dyDescent="0.25">
      <c r="B51" s="12"/>
      <c r="C51" s="16"/>
      <c r="D51" s="16"/>
      <c r="E51" s="25"/>
      <c r="F51" s="25"/>
    </row>
    <row r="52" spans="2:8" x14ac:dyDescent="0.25">
      <c r="B52" s="12" t="s">
        <v>13</v>
      </c>
      <c r="C52" s="16"/>
      <c r="D52" s="16"/>
      <c r="E52" s="25"/>
      <c r="F52" s="25"/>
    </row>
    <row r="53" spans="2:8" x14ac:dyDescent="0.25">
      <c r="B53" s="12" t="s">
        <v>14</v>
      </c>
      <c r="C53" s="16"/>
      <c r="D53" s="16"/>
      <c r="E53" s="25"/>
      <c r="F53" s="25"/>
    </row>
    <row r="54" spans="2:8" x14ac:dyDescent="0.25">
      <c r="B54" s="12" t="s">
        <v>80</v>
      </c>
      <c r="C54" s="16"/>
      <c r="D54" s="16"/>
      <c r="E54" s="25"/>
      <c r="F54" s="25"/>
      <c r="H54" s="27"/>
    </row>
    <row r="55" spans="2:8" x14ac:dyDescent="0.25">
      <c r="B55" s="12" t="s">
        <v>15</v>
      </c>
      <c r="C55" s="16"/>
      <c r="D55" s="16"/>
      <c r="E55" s="25"/>
      <c r="F55" s="25"/>
    </row>
  </sheetData>
  <pageMargins left="0.25" right="0.25" top="0.75" bottom="0.75" header="0.3" footer="0.3"/>
  <pageSetup paperSize="9" scale="7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 Sanchez</dc:creator>
  <cp:lastModifiedBy>Instala</cp:lastModifiedBy>
  <cp:lastPrinted>2021-09-16T12:43:54Z</cp:lastPrinted>
  <dcterms:created xsi:type="dcterms:W3CDTF">2021-08-10T19:16:28Z</dcterms:created>
  <dcterms:modified xsi:type="dcterms:W3CDTF">2021-09-16T12:47:58Z</dcterms:modified>
</cp:coreProperties>
</file>